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xcelexperttraining-my.sharepoint.com/personal/anne_the-excel-lady_com/Documents/Books/Excel superpower book/Book Resources/Chapter Six/Chapter Six course/"/>
    </mc:Choice>
  </mc:AlternateContent>
  <xr:revisionPtr revIDLastSave="97" documentId="8_{F67951C3-A10F-4890-8DC2-AF6861F1CFAC}" xr6:coauthVersionLast="47" xr6:coauthVersionMax="47" xr10:uidLastSave="{78B7DF17-5030-424C-92B0-50A01118CD4B}"/>
  <bookViews>
    <workbookView xWindow="-108" yWindow="-108" windowWidth="30936" windowHeight="16776" activeTab="1" xr2:uid="{44B22686-0DA8-4EDB-8814-5B4ED07ACFB3}"/>
  </bookViews>
  <sheets>
    <sheet name="Computer Parts" sheetId="2" r:id="rId1"/>
    <sheet name="Age Bracket" sheetId="1" r:id="rId2"/>
  </sheets>
  <externalReferences>
    <externalReference r:id="rId3"/>
  </externalReferences>
  <definedNames>
    <definedName name="CourseListing">[1]!All_courses[[#All],[Course_listing]]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9" i="2"/>
  <c r="E9" i="2" s="1"/>
  <c r="E7" i="2"/>
  <c r="E16" i="2" l="1"/>
  <c r="E31" i="2"/>
</calcChain>
</file>

<file path=xl/sharedStrings.xml><?xml version="1.0" encoding="utf-8"?>
<sst xmlns="http://schemas.openxmlformats.org/spreadsheetml/2006/main" count="194" uniqueCount="67">
  <si>
    <t>Instructions</t>
  </si>
  <si>
    <t>2</t>
  </si>
  <si>
    <t>Identify people who fall into a specific bracket e.g. assign a user to a specific age bracket based on their date of birth.</t>
  </si>
  <si>
    <t>Age</t>
  </si>
  <si>
    <t>Grouping</t>
  </si>
  <si>
    <t>Name</t>
  </si>
  <si>
    <t>0-5</t>
  </si>
  <si>
    <t>Duenna Button</t>
  </si>
  <si>
    <t>Harding Brandybuck</t>
  </si>
  <si>
    <t>Alberic Sackville-Baggins</t>
  </si>
  <si>
    <t>Myrtle Gaukrogers</t>
  </si>
  <si>
    <t>Haiduc Greenhand</t>
  </si>
  <si>
    <t>Marigold Hayward</t>
  </si>
  <si>
    <t>6-10</t>
  </si>
  <si>
    <t>Jessamine Hogpen</t>
  </si>
  <si>
    <t>Cerdic Lothran</t>
  </si>
  <si>
    <t>Matta Sackville-Baggins</t>
  </si>
  <si>
    <t>Gorbaduc Gamgee</t>
  </si>
  <si>
    <t>Lobelia Goldworthy</t>
  </si>
  <si>
    <t>11-17</t>
  </si>
  <si>
    <t>Menegilda Puddifoot</t>
  </si>
  <si>
    <t>Peony Boffin</t>
  </si>
  <si>
    <t>Griffo Goold</t>
  </si>
  <si>
    <t>Adelgrim Goodbody</t>
  </si>
  <si>
    <t>Orc Uglyworthy</t>
  </si>
  <si>
    <t>18-64</t>
  </si>
  <si>
    <t>65 plus</t>
  </si>
  <si>
    <t>OFFALY COMPUTER PARTS</t>
  </si>
  <si>
    <t>TULLAMORE</t>
  </si>
  <si>
    <t>INVOICE</t>
  </si>
  <si>
    <t>Vat No.</t>
  </si>
  <si>
    <t>PART NO.</t>
  </si>
  <si>
    <t>Description</t>
  </si>
  <si>
    <t>Price</t>
  </si>
  <si>
    <t>Date</t>
  </si>
  <si>
    <t>Solid state drive</t>
  </si>
  <si>
    <t>Part No.</t>
  </si>
  <si>
    <t>Qty.</t>
  </si>
  <si>
    <t>Total Price</t>
  </si>
  <si>
    <t>Motherboard</t>
  </si>
  <si>
    <t>Cooling Fan</t>
  </si>
  <si>
    <t>1 TB portable Hard drive</t>
  </si>
  <si>
    <t>Hard Disk 12 Tb</t>
  </si>
  <si>
    <t>USB key</t>
  </si>
  <si>
    <t>Hard Disk 6TB</t>
  </si>
  <si>
    <t>Monitor</t>
  </si>
  <si>
    <t>Total</t>
  </si>
  <si>
    <t>Instructions for using a Vlookup to get the Description</t>
  </si>
  <si>
    <t>Click in C6</t>
  </si>
  <si>
    <r>
      <t xml:space="preserve">Click on </t>
    </r>
    <r>
      <rPr>
        <b/>
        <sz val="10"/>
        <rFont val="Arial"/>
        <family val="2"/>
      </rPr>
      <t>Formulas | Lookup and reference</t>
    </r>
    <r>
      <rPr>
        <sz val="10"/>
        <rFont val="Arial"/>
        <family val="2"/>
      </rPr>
      <t xml:space="preserve"> and scroll down to Vlookup (Screenshot 1 - to the right)</t>
    </r>
  </si>
  <si>
    <t>Complete the box as follows - screenshot 2</t>
  </si>
  <si>
    <t>Answer</t>
  </si>
  <si>
    <t>Copy it down</t>
  </si>
  <si>
    <t>See if you can use a Vlookup to complete the Price column</t>
  </si>
  <si>
    <t>Check your answers in the Answer to the left</t>
  </si>
  <si>
    <t>Click in C4</t>
  </si>
  <si>
    <t xml:space="preserve">See if you can complete the formula to show the correct age grouping for each person.  </t>
  </si>
  <si>
    <t>The formula will automatically copy down</t>
  </si>
  <si>
    <r>
      <t xml:space="preserve">Hint: Your </t>
    </r>
    <r>
      <rPr>
        <b/>
        <sz val="11"/>
        <color theme="1"/>
        <rFont val="Aptos Narrow"/>
        <family val="2"/>
        <scheme val="minor"/>
      </rPr>
      <t xml:space="preserve">Table_array </t>
    </r>
    <r>
      <rPr>
        <sz val="11"/>
        <color theme="1"/>
        <rFont val="Aptos Narrow"/>
        <family val="2"/>
        <scheme val="minor"/>
      </rPr>
      <t>will be columns K and L and you need the second column</t>
    </r>
  </si>
  <si>
    <t>www.the-excel-lady.com</t>
  </si>
  <si>
    <t>How to do it - Get the Description</t>
  </si>
  <si>
    <t>How to do it - Get the Price</t>
  </si>
  <si>
    <t>https://youtu.be/-biwJe5IEEM?si=IvSzArk_-Ff77ywC</t>
  </si>
  <si>
    <t>https://youtu.be/l9ATv56GC9M?si=vS570cRzQ-7Zi_Wu</t>
  </si>
  <si>
    <t>Instructions for using a Vlookup to assign an age grouping</t>
  </si>
  <si>
    <t>How to do it - Use a vlookup to assign an age grouping</t>
  </si>
  <si>
    <t>https://youtu.be/_ZmfptbUywg?si=qDWVhBaTkHeMByd9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</si>
</sst>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.\ mmmm\ yyyy"/>
    <numFmt numFmtId="165" formatCode="_-[$€-1809]* #,##0.00_-;\-[$€-1809]* #,##0.00_-;_-[$€-1809]* &quot;-&quot;??_-;_-@_-"/>
    <numFmt numFmtId="166" formatCode="_(&quot;kr&quot;\ * #,##0.00_);_(&quot;kr&quot;\ * \(#,##0.00\);_(&quot;kr&quot;\ * &quot;-&quot;??_);_(@_)"/>
    <numFmt numFmtId="167" formatCode="_(&quot;$&quot;* #,##0.00_);_(&quot;$&quot;* \(#,##0.00\);_(&quot;$&quot;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2"/>
      <color indexed="48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1" applyNumberFormat="0" applyFill="0" applyAlignment="0" applyProtection="0"/>
    <xf numFmtId="0" fontId="1" fillId="0" borderId="0"/>
    <xf numFmtId="0" fontId="4" fillId="0" borderId="0"/>
    <xf numFmtId="0" fontId="8" fillId="0" borderId="0"/>
    <xf numFmtId="167" fontId="4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2"/>
    <xf numFmtId="0" fontId="2" fillId="0" borderId="1" xfId="1"/>
    <xf numFmtId="49" fontId="1" fillId="0" borderId="0" xfId="2" applyNumberFormat="1"/>
    <xf numFmtId="0" fontId="1" fillId="2" borderId="0" xfId="2" applyFill="1" applyAlignment="1">
      <alignment wrapText="1"/>
    </xf>
    <xf numFmtId="0" fontId="3" fillId="0" borderId="0" xfId="2" applyFont="1"/>
    <xf numFmtId="0" fontId="1" fillId="0" borderId="2" xfId="2" applyBorder="1"/>
    <xf numFmtId="0" fontId="1" fillId="3" borderId="0" xfId="2" applyFill="1"/>
    <xf numFmtId="0" fontId="4" fillId="0" borderId="0" xfId="3"/>
    <xf numFmtId="0" fontId="6" fillId="0" borderId="0" xfId="3" applyFont="1"/>
    <xf numFmtId="0" fontId="4" fillId="0" borderId="6" xfId="3" applyBorder="1"/>
    <xf numFmtId="0" fontId="7" fillId="0" borderId="0" xfId="3" applyFont="1"/>
    <xf numFmtId="0" fontId="7" fillId="0" borderId="7" xfId="3" applyFont="1" applyBorder="1"/>
    <xf numFmtId="0" fontId="9" fillId="5" borderId="8" xfId="4" applyFont="1" applyFill="1" applyBorder="1"/>
    <xf numFmtId="164" fontId="7" fillId="0" borderId="7" xfId="3" applyNumberFormat="1" applyFont="1" applyBorder="1"/>
    <xf numFmtId="0" fontId="8" fillId="0" borderId="8" xfId="4" applyBorder="1"/>
    <xf numFmtId="165" fontId="8" fillId="0" borderId="8" xfId="4" applyNumberFormat="1" applyBorder="1"/>
    <xf numFmtId="0" fontId="4" fillId="4" borderId="6" xfId="3" applyFill="1" applyBorder="1" applyAlignment="1">
      <alignment horizontal="center"/>
    </xf>
    <xf numFmtId="0" fontId="4" fillId="4" borderId="0" xfId="3" applyFill="1" applyAlignment="1">
      <alignment horizontal="center"/>
    </xf>
    <xf numFmtId="166" fontId="4" fillId="4" borderId="0" xfId="3" applyNumberFormat="1" applyFill="1" applyAlignment="1">
      <alignment horizontal="center"/>
    </xf>
    <xf numFmtId="166" fontId="4" fillId="4" borderId="7" xfId="3" applyNumberFormat="1" applyFill="1" applyBorder="1" applyAlignment="1">
      <alignment horizontal="center"/>
    </xf>
    <xf numFmtId="0" fontId="4" fillId="6" borderId="9" xfId="3" applyFill="1" applyBorder="1"/>
    <xf numFmtId="0" fontId="4" fillId="6" borderId="8" xfId="3" applyFill="1" applyBorder="1"/>
    <xf numFmtId="0" fontId="4" fillId="7" borderId="8" xfId="3" applyFill="1" applyBorder="1"/>
    <xf numFmtId="0" fontId="10" fillId="0" borderId="10" xfId="3" applyFont="1" applyBorder="1"/>
    <xf numFmtId="0" fontId="10" fillId="0" borderId="11" xfId="3" applyFont="1" applyBorder="1"/>
    <xf numFmtId="0" fontId="10" fillId="0" borderId="11" xfId="5" applyNumberFormat="1" applyFont="1" applyBorder="1"/>
    <xf numFmtId="165" fontId="10" fillId="8" borderId="12" xfId="5" applyNumberFormat="1" applyFont="1" applyFill="1" applyBorder="1"/>
    <xf numFmtId="0" fontId="12" fillId="0" borderId="0" xfId="6"/>
    <xf numFmtId="0" fontId="0" fillId="0" borderId="0" xfId="2" applyFont="1"/>
    <xf numFmtId="0" fontId="5" fillId="4" borderId="3" xfId="3" applyFont="1" applyFill="1" applyBorder="1" applyAlignment="1">
      <alignment horizontal="center"/>
    </xf>
    <xf numFmtId="0" fontId="5" fillId="4" borderId="4" xfId="3" applyFont="1" applyFill="1" applyBorder="1" applyAlignment="1">
      <alignment horizontal="center"/>
    </xf>
    <xf numFmtId="0" fontId="5" fillId="4" borderId="5" xfId="3" applyFont="1" applyFill="1" applyBorder="1" applyAlignment="1">
      <alignment horizontal="center"/>
    </xf>
    <xf numFmtId="0" fontId="5" fillId="4" borderId="6" xfId="3" applyFont="1" applyFill="1" applyBorder="1" applyAlignment="1">
      <alignment horizontal="center"/>
    </xf>
    <xf numFmtId="0" fontId="5" fillId="4" borderId="0" xfId="3" applyFont="1" applyFill="1" applyAlignment="1">
      <alignment horizontal="center"/>
    </xf>
    <xf numFmtId="0" fontId="5" fillId="4" borderId="7" xfId="3" applyFont="1" applyFill="1" applyBorder="1" applyAlignment="1">
      <alignment horizontal="center"/>
    </xf>
  </cellXfs>
  <cellStyles count="7">
    <cellStyle name="Currency_D-1 testfile" xfId="5" xr:uid="{0EA10615-B313-4960-B7ED-CF956B506E91}"/>
    <cellStyle name="Heading 1" xfId="1" builtinId="16"/>
    <cellStyle name="Hyperlink" xfId="6" builtinId="8"/>
    <cellStyle name="Normal" xfId="0" builtinId="0"/>
    <cellStyle name="Normal 2" xfId="4" xr:uid="{35375C58-55F7-4440-A452-F8889E90E6F1}"/>
    <cellStyle name="Normal 3" xfId="2" xr:uid="{BBAF16AD-E414-4B26-BA6B-D3BE9F32724D}"/>
    <cellStyle name="Normal_D-1 testfile" xfId="3" xr:uid="{D3C2C3A7-671B-4A73-BE99-2C16BB0EE1ED}"/>
  </cellStyles>
  <dxfs count="4">
    <dxf>
      <numFmt numFmtId="0" formatCode="General"/>
      <fill>
        <patternFill patternType="solid">
          <fgColor indexed="64"/>
          <bgColor theme="9" tint="0.39997558519241921"/>
        </patternFill>
      </fill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12</xdr:row>
      <xdr:rowOff>0</xdr:rowOff>
    </xdr:from>
    <xdr:to>
      <xdr:col>22</xdr:col>
      <xdr:colOff>258</xdr:colOff>
      <xdr:row>47</xdr:row>
      <xdr:rowOff>46276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C1CBFC-B5CE-FAEB-54A4-250024238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14320" y="2232660"/>
          <a:ext cx="2972058" cy="6416596"/>
        </a:xfrm>
        <a:prstGeom prst="rect">
          <a:avLst/>
        </a:prstGeom>
      </xdr:spPr>
    </xdr:pic>
    <xdr:clientData/>
  </xdr:twoCellAnchor>
  <xdr:twoCellAnchor editAs="oneCell">
    <xdr:from>
      <xdr:col>5</xdr:col>
      <xdr:colOff>281940</xdr:colOff>
      <xdr:row>35</xdr:row>
      <xdr:rowOff>38100</xdr:rowOff>
    </xdr:from>
    <xdr:to>
      <xdr:col>16</xdr:col>
      <xdr:colOff>557089</xdr:colOff>
      <xdr:row>63</xdr:row>
      <xdr:rowOff>76610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C3E757-2C0B-5745-DBBD-281A7B8FD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13120" y="6446520"/>
          <a:ext cx="9563929" cy="47324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2446020</xdr:colOff>
      <xdr:row>20</xdr:row>
      <xdr:rowOff>91440</xdr:rowOff>
    </xdr:from>
    <xdr:to>
      <xdr:col>7</xdr:col>
      <xdr:colOff>236478</xdr:colOff>
      <xdr:row>55</xdr:row>
      <xdr:rowOff>23416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E3608F-2FE7-4D81-9838-27197C8A7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4200" y="4282440"/>
          <a:ext cx="2972058" cy="64165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4</xdr:col>
      <xdr:colOff>808179</xdr:colOff>
      <xdr:row>43</xdr:row>
      <xdr:rowOff>23195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F72472-E629-86C1-A4B0-D445AD576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56760"/>
          <a:ext cx="5296359" cy="38636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Course%20uploads%20v10\Vlookup%20V10\Lookup%20functions%20-%20Training%20v9.xlsx" TargetMode="External"/><Relationship Id="rId1" Type="http://schemas.openxmlformats.org/officeDocument/2006/relationships/externalLinkPath" Target="file:///C:\Course%20uploads%20v10\Vlookup%20V10\Lookup%20functions%20-%20Training%20v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uter Parts"/>
      <sheetName val="Age Bracket"/>
      <sheetName val="Non-Standard Quarters"/>
      <sheetName val="timesheet"/>
      <sheetName val="Rate"/>
      <sheetName val="regions"/>
      <sheetName val="Salesperson"/>
      <sheetName val="May 2015"/>
      <sheetName val="January 2015"/>
      <sheetName val="Course data"/>
      <sheetName val="Lists"/>
      <sheetName val="Product Lookup"/>
      <sheetName val="Cost centre numbers"/>
      <sheetName val="Chocolate Flavours"/>
      <sheetName val="Income Tax"/>
      <sheetName val="Tax Lookup"/>
      <sheetName val="Lookup functions - Training v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57C474-8AE9-4B5E-8F8D-64F54221802C}" name="Table3" displayName="Table3" ref="A3:C19" totalsRowShown="0" headerRowDxfId="3">
  <autoFilter ref="A3:C19" xr:uid="{00000000-0009-0000-0100-000002000000}"/>
  <tableColumns count="3">
    <tableColumn id="1" xr3:uid="{6365235C-BB64-4406-8754-5223B486632D}" name="Name" dataDxfId="2"/>
    <tableColumn id="2" xr3:uid="{C44D3DEA-1B93-41AB-80DE-82DD0FF79D84}" name="Age"/>
    <tableColumn id="4" xr3:uid="{5AE8A1A8-ABCB-4EE2-9133-A4EFEC75C111}" name="Grouping" dataDxfId="0" dataCellStyle="Normal 3">
      <calculatedColumnFormula>VLOOKUP(Table3[[#This Row],[Age]],K:L,2,FALSE)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2FFAAC-1455-4FC3-9E95-6B273B3E6BBA}" name="Table4" displayName="Table4" ref="K2:L113" totalsRowShown="0">
  <autoFilter ref="K2:L113" xr:uid="{00000000-0009-0000-0100-000003000000}"/>
  <tableColumns count="2">
    <tableColumn id="1" xr3:uid="{EB66FA8C-6816-4497-8A3E-E31BB653BFA7}" name="Age"/>
    <tableColumn id="2" xr3:uid="{87E1A7E2-8069-4B2A-B4D9-B1FBBE5A36F5}" name="Grouping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.be/l9ATv56GC9M?si=vS570cRzQ-7Zi_Wu" TargetMode="External"/><Relationship Id="rId2" Type="http://schemas.openxmlformats.org/officeDocument/2006/relationships/hyperlink" Target="https://youtu.be/-biwJe5IEEM?si=IvSzArk_-Ff77ywC" TargetMode="External"/><Relationship Id="rId1" Type="http://schemas.openxmlformats.org/officeDocument/2006/relationships/hyperlink" Target="http://www.the-excel-lady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youtu.be/_ZmfptbUywg?si=qDWVhBaTkHeMByd9" TargetMode="External"/><Relationship Id="rId1" Type="http://schemas.openxmlformats.org/officeDocument/2006/relationships/hyperlink" Target="http://www.the-excel-lady.com/" TargetMode="Externa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109B-01E9-4D6D-B9AF-93C08CD5FC1F}">
  <sheetPr>
    <tabColor rgb="FF00B050"/>
  </sheetPr>
  <dimension ref="A1:K32"/>
  <sheetViews>
    <sheetView showOutlineSymbols="0" showWhiteSpace="0" workbookViewId="0">
      <selection activeCell="I31" sqref="I31"/>
    </sheetView>
  </sheetViews>
  <sheetFormatPr defaultColWidth="8.6640625" defaultRowHeight="13.2" x14ac:dyDescent="0.25"/>
  <cols>
    <col min="1" max="2" width="8.6640625" style="8" customWidth="1"/>
    <col min="3" max="3" width="22.6640625" style="8" customWidth="1"/>
    <col min="4" max="4" width="17.6640625" style="8" bestFit="1" customWidth="1"/>
    <col min="5" max="5" width="24.44140625" style="8" customWidth="1"/>
    <col min="6" max="8" width="8.6640625" style="8"/>
    <col min="9" max="9" width="15.109375" style="8" customWidth="1"/>
    <col min="10" max="10" width="31.5546875" style="8" customWidth="1"/>
    <col min="11" max="11" width="19.44140625" style="8" customWidth="1"/>
    <col min="12" max="16384" width="8.6640625" style="8"/>
  </cols>
  <sheetData>
    <row r="1" spans="1:11" ht="14.4" x14ac:dyDescent="0.3">
      <c r="C1" s="28" t="s">
        <v>59</v>
      </c>
    </row>
    <row r="3" spans="1:11" ht="13.8" thickBot="1" x14ac:dyDescent="0.3"/>
    <row r="4" spans="1:11" ht="24.6" x14ac:dyDescent="0.4">
      <c r="A4" s="30" t="s">
        <v>27</v>
      </c>
      <c r="B4" s="31"/>
      <c r="C4" s="31"/>
      <c r="D4" s="31"/>
      <c r="E4" s="32"/>
    </row>
    <row r="5" spans="1:11" ht="24.6" x14ac:dyDescent="0.4">
      <c r="A5" s="33" t="s">
        <v>28</v>
      </c>
      <c r="B5" s="34"/>
      <c r="C5" s="34"/>
      <c r="D5" s="34"/>
      <c r="E5" s="35"/>
      <c r="I5" s="9">
        <v>1</v>
      </c>
      <c r="J5" s="9">
        <v>2</v>
      </c>
      <c r="K5" s="9">
        <v>3</v>
      </c>
    </row>
    <row r="6" spans="1:11" ht="36.6" customHeight="1" x14ac:dyDescent="0.3">
      <c r="A6" s="10"/>
      <c r="C6" s="11" t="s">
        <v>29</v>
      </c>
      <c r="D6" s="11" t="s">
        <v>30</v>
      </c>
      <c r="E6" s="12">
        <v>12589</v>
      </c>
      <c r="I6" s="13" t="s">
        <v>31</v>
      </c>
      <c r="J6" s="13" t="s">
        <v>32</v>
      </c>
      <c r="K6" s="13" t="s">
        <v>33</v>
      </c>
    </row>
    <row r="7" spans="1:11" ht="15" x14ac:dyDescent="0.25">
      <c r="A7" s="10"/>
      <c r="D7" s="11" t="s">
        <v>34</v>
      </c>
      <c r="E7" s="14">
        <f ca="1">TODAY()</f>
        <v>45547</v>
      </c>
      <c r="I7" s="15">
        <v>1110</v>
      </c>
      <c r="J7" s="15" t="s">
        <v>35</v>
      </c>
      <c r="K7" s="16">
        <v>180</v>
      </c>
    </row>
    <row r="8" spans="1:11" ht="15" x14ac:dyDescent="0.25">
      <c r="A8" s="17" t="s">
        <v>36</v>
      </c>
      <c r="B8" s="18" t="s">
        <v>37</v>
      </c>
      <c r="C8" s="18" t="s">
        <v>32</v>
      </c>
      <c r="D8" s="19" t="s">
        <v>33</v>
      </c>
      <c r="E8" s="20" t="s">
        <v>38</v>
      </c>
      <c r="I8" s="15">
        <v>1111</v>
      </c>
      <c r="J8" s="15" t="s">
        <v>39</v>
      </c>
      <c r="K8" s="16">
        <v>125</v>
      </c>
    </row>
    <row r="9" spans="1:11" ht="15" x14ac:dyDescent="0.25">
      <c r="A9" s="21">
        <v>1110</v>
      </c>
      <c r="B9" s="22">
        <v>1</v>
      </c>
      <c r="C9" s="23"/>
      <c r="D9" s="23">
        <f>VLOOKUP(A9,I:K,3,0)</f>
        <v>180</v>
      </c>
      <c r="E9" s="8">
        <f>B9*D9</f>
        <v>180</v>
      </c>
      <c r="I9" s="15">
        <v>1112</v>
      </c>
      <c r="J9" s="15" t="s">
        <v>40</v>
      </c>
      <c r="K9" s="16">
        <v>245</v>
      </c>
    </row>
    <row r="10" spans="1:11" ht="15" x14ac:dyDescent="0.25">
      <c r="A10" s="21">
        <v>1111</v>
      </c>
      <c r="B10" s="22">
        <v>2</v>
      </c>
      <c r="C10" s="23"/>
      <c r="D10" s="23">
        <f t="shared" ref="D10:D15" si="0">VLOOKUP(A10,I:K,3,0)</f>
        <v>125</v>
      </c>
      <c r="E10" s="8">
        <f t="shared" ref="E10:E15" si="1">B10*D10</f>
        <v>250</v>
      </c>
      <c r="I10" s="15">
        <v>1113</v>
      </c>
      <c r="J10" s="15" t="s">
        <v>41</v>
      </c>
      <c r="K10" s="16">
        <v>145</v>
      </c>
    </row>
    <row r="11" spans="1:11" ht="15" x14ac:dyDescent="0.25">
      <c r="A11" s="21">
        <v>1112</v>
      </c>
      <c r="B11" s="22">
        <v>2</v>
      </c>
      <c r="C11" s="23"/>
      <c r="D11" s="23">
        <f t="shared" si="0"/>
        <v>245</v>
      </c>
      <c r="E11" s="8">
        <f t="shared" si="1"/>
        <v>490</v>
      </c>
      <c r="I11" s="15">
        <v>1114</v>
      </c>
      <c r="J11" s="15" t="s">
        <v>42</v>
      </c>
      <c r="K11" s="16">
        <v>589</v>
      </c>
    </row>
    <row r="12" spans="1:11" ht="15" x14ac:dyDescent="0.25">
      <c r="A12" s="21">
        <v>1113</v>
      </c>
      <c r="B12" s="22">
        <v>4</v>
      </c>
      <c r="C12" s="23"/>
      <c r="D12" s="23">
        <f t="shared" si="0"/>
        <v>145</v>
      </c>
      <c r="E12" s="8">
        <f t="shared" si="1"/>
        <v>580</v>
      </c>
      <c r="I12" s="15">
        <v>1115</v>
      </c>
      <c r="J12" s="15" t="s">
        <v>43</v>
      </c>
      <c r="K12" s="16">
        <v>38</v>
      </c>
    </row>
    <row r="13" spans="1:11" ht="15" x14ac:dyDescent="0.25">
      <c r="A13" s="21">
        <v>1114</v>
      </c>
      <c r="B13" s="22">
        <v>5</v>
      </c>
      <c r="C13" s="23"/>
      <c r="D13" s="23">
        <f t="shared" si="0"/>
        <v>589</v>
      </c>
      <c r="E13" s="8">
        <f t="shared" si="1"/>
        <v>2945</v>
      </c>
      <c r="I13" s="15">
        <v>1116</v>
      </c>
      <c r="J13" s="15" t="s">
        <v>44</v>
      </c>
      <c r="K13" s="16">
        <v>251</v>
      </c>
    </row>
    <row r="14" spans="1:11" ht="15" x14ac:dyDescent="0.25">
      <c r="A14" s="21">
        <v>1115</v>
      </c>
      <c r="B14" s="22">
        <v>4</v>
      </c>
      <c r="C14" s="23"/>
      <c r="D14" s="23">
        <f t="shared" si="0"/>
        <v>38</v>
      </c>
      <c r="E14" s="8">
        <f t="shared" si="1"/>
        <v>152</v>
      </c>
      <c r="I14" s="15">
        <v>1117</v>
      </c>
      <c r="J14" s="15" t="s">
        <v>45</v>
      </c>
      <c r="K14" s="16">
        <v>750</v>
      </c>
    </row>
    <row r="15" spans="1:11" x14ac:dyDescent="0.25">
      <c r="A15" s="21">
        <v>1117</v>
      </c>
      <c r="B15" s="22">
        <v>1</v>
      </c>
      <c r="C15" s="23"/>
      <c r="D15" s="23">
        <f t="shared" si="0"/>
        <v>750</v>
      </c>
      <c r="E15" s="8">
        <f t="shared" si="1"/>
        <v>750</v>
      </c>
    </row>
    <row r="16" spans="1:11" ht="16.2" thickBot="1" x14ac:dyDescent="0.35">
      <c r="A16" s="24"/>
      <c r="B16" s="25"/>
      <c r="C16" s="23"/>
      <c r="D16" s="26" t="s">
        <v>46</v>
      </c>
      <c r="E16" s="27">
        <f>SUM(E9:E15)</f>
        <v>5347</v>
      </c>
    </row>
    <row r="19" spans="1:10" ht="20.399999999999999" thickBot="1" x14ac:dyDescent="0.45">
      <c r="I19" s="2" t="s">
        <v>47</v>
      </c>
    </row>
    <row r="20" spans="1:10" ht="13.8" thickTop="1" x14ac:dyDescent="0.25">
      <c r="I20" s="8">
        <v>1</v>
      </c>
      <c r="J20" s="8" t="s">
        <v>48</v>
      </c>
    </row>
    <row r="21" spans="1:10" ht="20.399999999999999" thickBot="1" x14ac:dyDescent="0.45">
      <c r="A21" s="2" t="s">
        <v>51</v>
      </c>
      <c r="I21" s="8">
        <v>2</v>
      </c>
      <c r="J21" s="8" t="s">
        <v>49</v>
      </c>
    </row>
    <row r="22" spans="1:10" ht="13.8" thickTop="1" x14ac:dyDescent="0.25">
      <c r="I22" s="8">
        <v>3</v>
      </c>
      <c r="J22" s="8" t="s">
        <v>50</v>
      </c>
    </row>
    <row r="23" spans="1:10" x14ac:dyDescent="0.25">
      <c r="A23" s="17" t="s">
        <v>36</v>
      </c>
      <c r="B23" s="18" t="s">
        <v>37</v>
      </c>
      <c r="C23" s="18" t="s">
        <v>32</v>
      </c>
      <c r="D23" s="19" t="s">
        <v>33</v>
      </c>
      <c r="E23" s="20" t="s">
        <v>38</v>
      </c>
      <c r="I23" s="8">
        <v>4</v>
      </c>
      <c r="J23" s="8" t="s">
        <v>52</v>
      </c>
    </row>
    <row r="24" spans="1:10" x14ac:dyDescent="0.25">
      <c r="A24" s="21">
        <v>1110</v>
      </c>
      <c r="B24" s="22">
        <v>1</v>
      </c>
      <c r="C24" s="23" t="s">
        <v>35</v>
      </c>
      <c r="D24" s="23">
        <v>180</v>
      </c>
      <c r="E24" s="8">
        <v>180</v>
      </c>
      <c r="I24" s="8">
        <v>5</v>
      </c>
      <c r="J24" s="8" t="s">
        <v>53</v>
      </c>
    </row>
    <row r="25" spans="1:10" x14ac:dyDescent="0.25">
      <c r="A25" s="21">
        <v>1111</v>
      </c>
      <c r="B25" s="22">
        <v>2</v>
      </c>
      <c r="C25" s="23" t="s">
        <v>39</v>
      </c>
      <c r="D25" s="23">
        <v>125</v>
      </c>
      <c r="E25" s="8">
        <v>250</v>
      </c>
      <c r="I25" s="8">
        <v>6</v>
      </c>
      <c r="J25" s="8" t="s">
        <v>54</v>
      </c>
    </row>
    <row r="26" spans="1:10" x14ac:dyDescent="0.25">
      <c r="A26" s="21">
        <v>1112</v>
      </c>
      <c r="B26" s="22">
        <v>2</v>
      </c>
      <c r="C26" s="23" t="s">
        <v>40</v>
      </c>
      <c r="D26" s="23">
        <v>245</v>
      </c>
      <c r="E26" s="8">
        <v>490</v>
      </c>
    </row>
    <row r="27" spans="1:10" x14ac:dyDescent="0.25">
      <c r="A27" s="21">
        <v>1113</v>
      </c>
      <c r="B27" s="22">
        <v>4</v>
      </c>
      <c r="C27" s="23" t="s">
        <v>41</v>
      </c>
      <c r="D27" s="23">
        <v>145</v>
      </c>
      <c r="E27" s="8">
        <v>580</v>
      </c>
    </row>
    <row r="28" spans="1:10" ht="20.399999999999999" thickBot="1" x14ac:dyDescent="0.45">
      <c r="A28" s="21">
        <v>1114</v>
      </c>
      <c r="B28" s="22">
        <v>5</v>
      </c>
      <c r="C28" s="23" t="s">
        <v>42</v>
      </c>
      <c r="D28" s="23">
        <v>589</v>
      </c>
      <c r="E28" s="8">
        <v>2945</v>
      </c>
      <c r="I28" s="2" t="s">
        <v>60</v>
      </c>
    </row>
    <row r="29" spans="1:10" ht="15" thickTop="1" x14ac:dyDescent="0.3">
      <c r="A29" s="21">
        <v>1115</v>
      </c>
      <c r="B29" s="22">
        <v>4</v>
      </c>
      <c r="C29" s="23" t="s">
        <v>43</v>
      </c>
      <c r="D29" s="23">
        <v>38</v>
      </c>
      <c r="E29" s="8">
        <v>152</v>
      </c>
      <c r="J29" s="28" t="s">
        <v>62</v>
      </c>
    </row>
    <row r="30" spans="1:10" x14ac:dyDescent="0.25">
      <c r="A30" s="21">
        <v>1117</v>
      </c>
      <c r="B30" s="22">
        <v>1</v>
      </c>
      <c r="C30" s="23" t="s">
        <v>45</v>
      </c>
      <c r="D30" s="23">
        <v>750</v>
      </c>
      <c r="E30" s="8">
        <v>750</v>
      </c>
    </row>
    <row r="31" spans="1:10" ht="20.399999999999999" thickBot="1" x14ac:dyDescent="0.45">
      <c r="A31" s="24"/>
      <c r="B31" s="25"/>
      <c r="C31" s="23"/>
      <c r="D31" s="26" t="s">
        <v>46</v>
      </c>
      <c r="E31" s="27">
        <f>SUM(E24:E30)</f>
        <v>5347</v>
      </c>
      <c r="I31" s="2" t="s">
        <v>61</v>
      </c>
    </row>
    <row r="32" spans="1:10" ht="14.4" x14ac:dyDescent="0.3">
      <c r="J32" s="28" t="s">
        <v>63</v>
      </c>
    </row>
  </sheetData>
  <mergeCells count="2">
    <mergeCell ref="A4:E4"/>
    <mergeCell ref="A5:E5"/>
  </mergeCells>
  <hyperlinks>
    <hyperlink ref="C1" r:id="rId1" xr:uid="{F8E53DD7-F435-465B-895A-D5A8FC8ABB2C}"/>
    <hyperlink ref="J29" r:id="rId2" xr:uid="{3A7AF621-69D8-4A11-AF6D-980702ECBFE8}"/>
    <hyperlink ref="J32" r:id="rId3" xr:uid="{51901920-11D0-4612-8A64-948FC04F46F1}"/>
  </hyperlinks>
  <pageMargins left="0.75" right="0.75" top="1" bottom="1" header="0.5" footer="0.5"/>
  <pageSetup paperSize="9" orientation="portrait" horizontalDpi="4294967292" verticalDpi="0" r:id="rId4"/>
  <headerFooter alignWithMargins="0">
    <oddHeader>&amp;A</oddHeader>
    <oddFooter>Page &amp;P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DA74-41F9-44C1-9F7E-F08ADE383BC6}">
  <sheetPr>
    <tabColor rgb="FF00B050"/>
  </sheetPr>
  <dimension ref="A1:L113"/>
  <sheetViews>
    <sheetView tabSelected="1" showOutlineSymbols="0" showWhiteSpace="0" workbookViewId="0">
      <selection activeCell="F16" sqref="F16"/>
    </sheetView>
  </sheetViews>
  <sheetFormatPr defaultColWidth="10.5546875" defaultRowHeight="14.4" x14ac:dyDescent="0.3"/>
  <cols>
    <col min="1" max="1" width="25.109375" style="1" customWidth="1"/>
    <col min="2" max="2" width="10.5546875" style="1"/>
    <col min="3" max="3" width="19.21875" style="1" customWidth="1"/>
    <col min="4" max="4" width="10.5546875" style="1"/>
    <col min="5" max="5" width="36.109375" style="1" customWidth="1"/>
    <col min="6" max="6" width="28.88671875" style="1" customWidth="1"/>
    <col min="7" max="11" width="10.5546875" style="1"/>
    <col min="12" max="12" width="10.5546875" style="3" customWidth="1"/>
    <col min="13" max="16384" width="10.5546875" style="1"/>
  </cols>
  <sheetData>
    <row r="1" spans="1:12" ht="20.399999999999999" thickBot="1" x14ac:dyDescent="0.45">
      <c r="C1" s="28" t="s">
        <v>59</v>
      </c>
      <c r="E1" s="2" t="s">
        <v>0</v>
      </c>
      <c r="K1" s="1">
        <v>1</v>
      </c>
      <c r="L1" s="3" t="s">
        <v>1</v>
      </c>
    </row>
    <row r="2" spans="1:12" ht="43.8" thickTop="1" x14ac:dyDescent="0.3">
      <c r="E2" s="4" t="s">
        <v>2</v>
      </c>
      <c r="K2" s="1" t="s">
        <v>3</v>
      </c>
      <c r="L2" s="3" t="s">
        <v>4</v>
      </c>
    </row>
    <row r="3" spans="1:12" x14ac:dyDescent="0.3">
      <c r="A3" s="5" t="s">
        <v>5</v>
      </c>
      <c r="B3" s="5" t="s">
        <v>3</v>
      </c>
      <c r="C3" s="5" t="s">
        <v>4</v>
      </c>
      <c r="K3" s="1">
        <v>0</v>
      </c>
      <c r="L3" s="3" t="s">
        <v>6</v>
      </c>
    </row>
    <row r="4" spans="1:12" x14ac:dyDescent="0.3">
      <c r="A4" s="6" t="s">
        <v>7</v>
      </c>
      <c r="B4" s="1">
        <v>26</v>
      </c>
      <c r="C4" s="7" t="str">
        <f>VLOOKUP(Table3[[#This Row],[Age]],K:L,2,FALSE)</f>
        <v>18-64</v>
      </c>
      <c r="K4" s="1">
        <v>1</v>
      </c>
      <c r="L4" s="3" t="s">
        <v>6</v>
      </c>
    </row>
    <row r="5" spans="1:12" x14ac:dyDescent="0.3">
      <c r="A5" s="6" t="s">
        <v>8</v>
      </c>
      <c r="B5" s="1">
        <v>18</v>
      </c>
      <c r="C5" s="7" t="str">
        <f>VLOOKUP(Table3[[#This Row],[Age]],K:L,2,FALSE)</f>
        <v>18-64</v>
      </c>
      <c r="K5" s="1">
        <v>2</v>
      </c>
      <c r="L5" s="3" t="s">
        <v>6</v>
      </c>
    </row>
    <row r="6" spans="1:12" ht="20.399999999999999" thickBot="1" x14ac:dyDescent="0.45">
      <c r="A6" s="6" t="s">
        <v>9</v>
      </c>
      <c r="B6" s="1">
        <v>31</v>
      </c>
      <c r="C6" s="7" t="str">
        <f>VLOOKUP(Table3[[#This Row],[Age]],K:L,2,FALSE)</f>
        <v>18-64</v>
      </c>
      <c r="E6" s="2" t="s">
        <v>64</v>
      </c>
      <c r="F6" s="8"/>
      <c r="K6" s="1">
        <v>3</v>
      </c>
      <c r="L6" s="3" t="s">
        <v>6</v>
      </c>
    </row>
    <row r="7" spans="1:12" ht="15" thickTop="1" x14ac:dyDescent="0.3">
      <c r="A7" s="6" t="s">
        <v>10</v>
      </c>
      <c r="B7" s="1">
        <v>48</v>
      </c>
      <c r="C7" s="7" t="str">
        <f>VLOOKUP(Table3[[#This Row],[Age]],K:L,2,FALSE)</f>
        <v>18-64</v>
      </c>
      <c r="E7" s="8">
        <v>1</v>
      </c>
      <c r="F7" s="8" t="s">
        <v>55</v>
      </c>
      <c r="K7" s="1">
        <v>4</v>
      </c>
      <c r="L7" s="3" t="s">
        <v>6</v>
      </c>
    </row>
    <row r="8" spans="1:12" x14ac:dyDescent="0.3">
      <c r="A8" s="6" t="s">
        <v>11</v>
      </c>
      <c r="B8" s="1">
        <v>85</v>
      </c>
      <c r="C8" s="7" t="str">
        <f>VLOOKUP(Table3[[#This Row],[Age]],K:L,2,FALSE)</f>
        <v>65 plus</v>
      </c>
      <c r="E8" s="8">
        <v>2</v>
      </c>
      <c r="F8" s="8" t="s">
        <v>49</v>
      </c>
      <c r="K8" s="1">
        <v>5</v>
      </c>
      <c r="L8" s="3" t="s">
        <v>6</v>
      </c>
    </row>
    <row r="9" spans="1:12" x14ac:dyDescent="0.3">
      <c r="A9" s="6" t="s">
        <v>12</v>
      </c>
      <c r="B9" s="1">
        <v>34</v>
      </c>
      <c r="C9" s="7" t="str">
        <f>VLOOKUP(Table3[[#This Row],[Age]],K:L,2,FALSE)</f>
        <v>18-64</v>
      </c>
      <c r="E9" s="8">
        <v>3</v>
      </c>
      <c r="F9" s="8" t="s">
        <v>56</v>
      </c>
      <c r="K9" s="1">
        <v>6</v>
      </c>
      <c r="L9" s="3" t="s">
        <v>13</v>
      </c>
    </row>
    <row r="10" spans="1:12" x14ac:dyDescent="0.3">
      <c r="A10" s="6" t="s">
        <v>14</v>
      </c>
      <c r="B10" s="1">
        <v>106</v>
      </c>
      <c r="C10" s="7" t="str">
        <f>VLOOKUP(Table3[[#This Row],[Age]],K:L,2,FALSE)</f>
        <v>65 plus</v>
      </c>
      <c r="E10" s="8">
        <v>4</v>
      </c>
      <c r="F10" s="29" t="s">
        <v>58</v>
      </c>
      <c r="K10" s="1">
        <v>7</v>
      </c>
      <c r="L10" s="3" t="s">
        <v>13</v>
      </c>
    </row>
    <row r="11" spans="1:12" x14ac:dyDescent="0.3">
      <c r="A11" s="6" t="s">
        <v>15</v>
      </c>
      <c r="B11" s="1">
        <v>90</v>
      </c>
      <c r="C11" s="7" t="str">
        <f>VLOOKUP(Table3[[#This Row],[Age]],K:L,2,FALSE)</f>
        <v>65 plus</v>
      </c>
      <c r="E11" s="8">
        <v>5</v>
      </c>
      <c r="F11" s="8" t="s">
        <v>57</v>
      </c>
      <c r="K11" s="1">
        <v>8</v>
      </c>
      <c r="L11" s="3" t="s">
        <v>13</v>
      </c>
    </row>
    <row r="12" spans="1:12" x14ac:dyDescent="0.3">
      <c r="A12" s="6" t="s">
        <v>16</v>
      </c>
      <c r="B12" s="1">
        <v>60</v>
      </c>
      <c r="C12" s="7" t="str">
        <f>VLOOKUP(Table3[[#This Row],[Age]],K:L,2,FALSE)</f>
        <v>18-64</v>
      </c>
      <c r="E12" s="8">
        <v>6</v>
      </c>
      <c r="F12" s="8" t="s">
        <v>54</v>
      </c>
      <c r="K12" s="1">
        <v>9</v>
      </c>
      <c r="L12" s="3" t="s">
        <v>13</v>
      </c>
    </row>
    <row r="13" spans="1:12" x14ac:dyDescent="0.3">
      <c r="A13" s="6" t="s">
        <v>17</v>
      </c>
      <c r="B13" s="1">
        <v>12</v>
      </c>
      <c r="C13" s="7" t="str">
        <f>VLOOKUP(Table3[[#This Row],[Age]],K:L,2,FALSE)</f>
        <v>11-17</v>
      </c>
      <c r="E13" s="8"/>
      <c r="K13" s="1">
        <v>10</v>
      </c>
      <c r="L13" s="3" t="s">
        <v>13</v>
      </c>
    </row>
    <row r="14" spans="1:12" ht="20.399999999999999" thickBot="1" x14ac:dyDescent="0.45">
      <c r="A14" s="6" t="s">
        <v>18</v>
      </c>
      <c r="B14" s="1">
        <v>95</v>
      </c>
      <c r="C14" s="7" t="str">
        <f>VLOOKUP(Table3[[#This Row],[Age]],K:L,2,FALSE)</f>
        <v>65 plus</v>
      </c>
      <c r="E14" s="2" t="s">
        <v>65</v>
      </c>
      <c r="K14" s="1">
        <v>11</v>
      </c>
      <c r="L14" s="3" t="s">
        <v>19</v>
      </c>
    </row>
    <row r="15" spans="1:12" ht="15" thickTop="1" x14ac:dyDescent="0.3">
      <c r="A15" s="6" t="s">
        <v>20</v>
      </c>
      <c r="B15" s="1">
        <v>72</v>
      </c>
      <c r="C15" s="7" t="str">
        <f>VLOOKUP(Table3[[#This Row],[Age]],K:L,2,FALSE)</f>
        <v>65 plus</v>
      </c>
      <c r="F15" s="28" t="s">
        <v>66</v>
      </c>
      <c r="K15" s="1">
        <v>12</v>
      </c>
      <c r="L15" s="3" t="s">
        <v>19</v>
      </c>
    </row>
    <row r="16" spans="1:12" x14ac:dyDescent="0.3">
      <c r="A16" s="6" t="s">
        <v>21</v>
      </c>
      <c r="B16" s="1">
        <v>9</v>
      </c>
      <c r="C16" s="7" t="str">
        <f>VLOOKUP(Table3[[#This Row],[Age]],K:L,2,FALSE)</f>
        <v>6-10</v>
      </c>
      <c r="K16" s="1">
        <v>13</v>
      </c>
      <c r="L16" s="3" t="s">
        <v>19</v>
      </c>
    </row>
    <row r="17" spans="1:12" x14ac:dyDescent="0.3">
      <c r="A17" s="6" t="s">
        <v>22</v>
      </c>
      <c r="B17" s="1">
        <v>61</v>
      </c>
      <c r="C17" s="7" t="str">
        <f>VLOOKUP(Table3[[#This Row],[Age]],K:L,2,FALSE)</f>
        <v>18-64</v>
      </c>
      <c r="K17" s="1">
        <v>14</v>
      </c>
      <c r="L17" s="3" t="s">
        <v>19</v>
      </c>
    </row>
    <row r="18" spans="1:12" x14ac:dyDescent="0.3">
      <c r="A18" s="6" t="s">
        <v>23</v>
      </c>
      <c r="B18" s="1">
        <v>58</v>
      </c>
      <c r="C18" s="7" t="str">
        <f>VLOOKUP(Table3[[#This Row],[Age]],K:L,2,FALSE)</f>
        <v>18-64</v>
      </c>
      <c r="K18" s="1">
        <v>15</v>
      </c>
      <c r="L18" s="3" t="s">
        <v>19</v>
      </c>
    </row>
    <row r="19" spans="1:12" x14ac:dyDescent="0.3">
      <c r="A19" s="6" t="s">
        <v>24</v>
      </c>
      <c r="B19" s="1">
        <v>60</v>
      </c>
      <c r="C19" s="7" t="str">
        <f>VLOOKUP(Table3[[#This Row],[Age]],K:L,2,FALSE)</f>
        <v>18-64</v>
      </c>
      <c r="K19" s="1">
        <v>16</v>
      </c>
      <c r="L19" s="3" t="s">
        <v>19</v>
      </c>
    </row>
    <row r="20" spans="1:12" x14ac:dyDescent="0.3">
      <c r="K20" s="1">
        <v>17</v>
      </c>
      <c r="L20" s="3" t="s">
        <v>19</v>
      </c>
    </row>
    <row r="21" spans="1:12" ht="20.399999999999999" thickBot="1" x14ac:dyDescent="0.45">
      <c r="A21" s="2" t="s">
        <v>51</v>
      </c>
      <c r="K21" s="1">
        <v>18</v>
      </c>
      <c r="L21" s="3" t="s">
        <v>25</v>
      </c>
    </row>
    <row r="22" spans="1:12" ht="15" thickTop="1" x14ac:dyDescent="0.3">
      <c r="K22" s="1">
        <v>19</v>
      </c>
      <c r="L22" s="3" t="s">
        <v>25</v>
      </c>
    </row>
    <row r="23" spans="1:12" x14ac:dyDescent="0.3">
      <c r="K23" s="1">
        <v>20</v>
      </c>
      <c r="L23" s="3" t="s">
        <v>25</v>
      </c>
    </row>
    <row r="24" spans="1:12" x14ac:dyDescent="0.3">
      <c r="K24" s="1">
        <v>21</v>
      </c>
      <c r="L24" s="3" t="s">
        <v>25</v>
      </c>
    </row>
    <row r="25" spans="1:12" x14ac:dyDescent="0.3">
      <c r="K25" s="1">
        <v>22</v>
      </c>
      <c r="L25" s="3" t="s">
        <v>25</v>
      </c>
    </row>
    <row r="26" spans="1:12" x14ac:dyDescent="0.3">
      <c r="K26" s="1">
        <v>23</v>
      </c>
      <c r="L26" s="3" t="s">
        <v>25</v>
      </c>
    </row>
    <row r="27" spans="1:12" x14ac:dyDescent="0.3">
      <c r="K27" s="1">
        <v>24</v>
      </c>
      <c r="L27" s="3" t="s">
        <v>25</v>
      </c>
    </row>
    <row r="28" spans="1:12" x14ac:dyDescent="0.3">
      <c r="K28" s="1">
        <v>25</v>
      </c>
      <c r="L28" s="3" t="s">
        <v>25</v>
      </c>
    </row>
    <row r="29" spans="1:12" x14ac:dyDescent="0.3">
      <c r="K29" s="1">
        <v>26</v>
      </c>
      <c r="L29" s="3" t="s">
        <v>25</v>
      </c>
    </row>
    <row r="30" spans="1:12" x14ac:dyDescent="0.3">
      <c r="K30" s="1">
        <v>27</v>
      </c>
      <c r="L30" s="3" t="s">
        <v>25</v>
      </c>
    </row>
    <row r="31" spans="1:12" x14ac:dyDescent="0.3">
      <c r="K31" s="1">
        <v>28</v>
      </c>
      <c r="L31" s="3" t="s">
        <v>25</v>
      </c>
    </row>
    <row r="32" spans="1:12" x14ac:dyDescent="0.3">
      <c r="K32" s="1">
        <v>29</v>
      </c>
      <c r="L32" s="3" t="s">
        <v>25</v>
      </c>
    </row>
    <row r="33" spans="11:12" x14ac:dyDescent="0.3">
      <c r="K33" s="1">
        <v>30</v>
      </c>
      <c r="L33" s="3" t="s">
        <v>25</v>
      </c>
    </row>
    <row r="34" spans="11:12" x14ac:dyDescent="0.3">
      <c r="K34" s="1">
        <v>31</v>
      </c>
      <c r="L34" s="3" t="s">
        <v>25</v>
      </c>
    </row>
    <row r="35" spans="11:12" x14ac:dyDescent="0.3">
      <c r="K35" s="1">
        <v>32</v>
      </c>
      <c r="L35" s="3" t="s">
        <v>25</v>
      </c>
    </row>
    <row r="36" spans="11:12" x14ac:dyDescent="0.3">
      <c r="K36" s="1">
        <v>33</v>
      </c>
      <c r="L36" s="3" t="s">
        <v>25</v>
      </c>
    </row>
    <row r="37" spans="11:12" x14ac:dyDescent="0.3">
      <c r="K37" s="1">
        <v>34</v>
      </c>
      <c r="L37" s="3" t="s">
        <v>25</v>
      </c>
    </row>
    <row r="38" spans="11:12" x14ac:dyDescent="0.3">
      <c r="K38" s="1">
        <v>35</v>
      </c>
      <c r="L38" s="3" t="s">
        <v>25</v>
      </c>
    </row>
    <row r="39" spans="11:12" x14ac:dyDescent="0.3">
      <c r="K39" s="1">
        <v>36</v>
      </c>
      <c r="L39" s="3" t="s">
        <v>25</v>
      </c>
    </row>
    <row r="40" spans="11:12" x14ac:dyDescent="0.3">
      <c r="K40" s="1">
        <v>37</v>
      </c>
      <c r="L40" s="3" t="s">
        <v>25</v>
      </c>
    </row>
    <row r="41" spans="11:12" x14ac:dyDescent="0.3">
      <c r="K41" s="1">
        <v>38</v>
      </c>
      <c r="L41" s="3" t="s">
        <v>25</v>
      </c>
    </row>
    <row r="42" spans="11:12" x14ac:dyDescent="0.3">
      <c r="K42" s="1">
        <v>39</v>
      </c>
      <c r="L42" s="3" t="s">
        <v>25</v>
      </c>
    </row>
    <row r="43" spans="11:12" x14ac:dyDescent="0.3">
      <c r="K43" s="1">
        <v>40</v>
      </c>
      <c r="L43" s="3" t="s">
        <v>25</v>
      </c>
    </row>
    <row r="44" spans="11:12" x14ac:dyDescent="0.3">
      <c r="K44" s="1">
        <v>41</v>
      </c>
      <c r="L44" s="3" t="s">
        <v>25</v>
      </c>
    </row>
    <row r="45" spans="11:12" x14ac:dyDescent="0.3">
      <c r="K45" s="1">
        <v>42</v>
      </c>
      <c r="L45" s="3" t="s">
        <v>25</v>
      </c>
    </row>
    <row r="46" spans="11:12" x14ac:dyDescent="0.3">
      <c r="K46" s="1">
        <v>43</v>
      </c>
      <c r="L46" s="3" t="s">
        <v>25</v>
      </c>
    </row>
    <row r="47" spans="11:12" x14ac:dyDescent="0.3">
      <c r="K47" s="1">
        <v>44</v>
      </c>
      <c r="L47" s="3" t="s">
        <v>25</v>
      </c>
    </row>
    <row r="48" spans="11:12" x14ac:dyDescent="0.3">
      <c r="K48" s="1">
        <v>45</v>
      </c>
      <c r="L48" s="3" t="s">
        <v>25</v>
      </c>
    </row>
    <row r="49" spans="11:12" x14ac:dyDescent="0.3">
      <c r="K49" s="1">
        <v>46</v>
      </c>
      <c r="L49" s="3" t="s">
        <v>25</v>
      </c>
    </row>
    <row r="50" spans="11:12" x14ac:dyDescent="0.3">
      <c r="K50" s="1">
        <v>47</v>
      </c>
      <c r="L50" s="3" t="s">
        <v>25</v>
      </c>
    </row>
    <row r="51" spans="11:12" x14ac:dyDescent="0.3">
      <c r="K51" s="1">
        <v>48</v>
      </c>
      <c r="L51" s="3" t="s">
        <v>25</v>
      </c>
    </row>
    <row r="52" spans="11:12" x14ac:dyDescent="0.3">
      <c r="K52" s="1">
        <v>49</v>
      </c>
      <c r="L52" s="3" t="s">
        <v>25</v>
      </c>
    </row>
    <row r="53" spans="11:12" x14ac:dyDescent="0.3">
      <c r="K53" s="1">
        <v>50</v>
      </c>
      <c r="L53" s="3" t="s">
        <v>25</v>
      </c>
    </row>
    <row r="54" spans="11:12" x14ac:dyDescent="0.3">
      <c r="K54" s="1">
        <v>51</v>
      </c>
      <c r="L54" s="3" t="s">
        <v>25</v>
      </c>
    </row>
    <row r="55" spans="11:12" x14ac:dyDescent="0.3">
      <c r="K55" s="1">
        <v>52</v>
      </c>
      <c r="L55" s="3" t="s">
        <v>25</v>
      </c>
    </row>
    <row r="56" spans="11:12" x14ac:dyDescent="0.3">
      <c r="K56" s="1">
        <v>53</v>
      </c>
      <c r="L56" s="3" t="s">
        <v>25</v>
      </c>
    </row>
    <row r="57" spans="11:12" x14ac:dyDescent="0.3">
      <c r="K57" s="1">
        <v>54</v>
      </c>
      <c r="L57" s="3" t="s">
        <v>25</v>
      </c>
    </row>
    <row r="58" spans="11:12" x14ac:dyDescent="0.3">
      <c r="K58" s="1">
        <v>55</v>
      </c>
      <c r="L58" s="3" t="s">
        <v>25</v>
      </c>
    </row>
    <row r="59" spans="11:12" x14ac:dyDescent="0.3">
      <c r="K59" s="1">
        <v>56</v>
      </c>
      <c r="L59" s="3" t="s">
        <v>25</v>
      </c>
    </row>
    <row r="60" spans="11:12" x14ac:dyDescent="0.3">
      <c r="K60" s="1">
        <v>57</v>
      </c>
      <c r="L60" s="3" t="s">
        <v>25</v>
      </c>
    </row>
    <row r="61" spans="11:12" x14ac:dyDescent="0.3">
      <c r="K61" s="1">
        <v>58</v>
      </c>
      <c r="L61" s="3" t="s">
        <v>25</v>
      </c>
    </row>
    <row r="62" spans="11:12" x14ac:dyDescent="0.3">
      <c r="K62" s="1">
        <v>59</v>
      </c>
      <c r="L62" s="3" t="s">
        <v>25</v>
      </c>
    </row>
    <row r="63" spans="11:12" x14ac:dyDescent="0.3">
      <c r="K63" s="1">
        <v>60</v>
      </c>
      <c r="L63" s="3" t="s">
        <v>25</v>
      </c>
    </row>
    <row r="64" spans="11:12" x14ac:dyDescent="0.3">
      <c r="K64" s="1">
        <v>61</v>
      </c>
      <c r="L64" s="3" t="s">
        <v>25</v>
      </c>
    </row>
    <row r="65" spans="11:12" x14ac:dyDescent="0.3">
      <c r="K65" s="1">
        <v>62</v>
      </c>
      <c r="L65" s="3" t="s">
        <v>25</v>
      </c>
    </row>
    <row r="66" spans="11:12" x14ac:dyDescent="0.3">
      <c r="K66" s="1">
        <v>63</v>
      </c>
      <c r="L66" s="3" t="s">
        <v>25</v>
      </c>
    </row>
    <row r="67" spans="11:12" x14ac:dyDescent="0.3">
      <c r="K67" s="1">
        <v>64</v>
      </c>
      <c r="L67" s="3" t="s">
        <v>25</v>
      </c>
    </row>
    <row r="68" spans="11:12" x14ac:dyDescent="0.3">
      <c r="K68" s="1">
        <v>65</v>
      </c>
      <c r="L68" s="3" t="s">
        <v>26</v>
      </c>
    </row>
    <row r="69" spans="11:12" x14ac:dyDescent="0.3">
      <c r="K69" s="1">
        <v>66</v>
      </c>
      <c r="L69" s="3" t="s">
        <v>26</v>
      </c>
    </row>
    <row r="70" spans="11:12" x14ac:dyDescent="0.3">
      <c r="K70" s="1">
        <v>67</v>
      </c>
      <c r="L70" s="3" t="s">
        <v>26</v>
      </c>
    </row>
    <row r="71" spans="11:12" x14ac:dyDescent="0.3">
      <c r="K71" s="1">
        <v>68</v>
      </c>
      <c r="L71" s="3" t="s">
        <v>26</v>
      </c>
    </row>
    <row r="72" spans="11:12" x14ac:dyDescent="0.3">
      <c r="K72" s="1">
        <v>69</v>
      </c>
      <c r="L72" s="3" t="s">
        <v>26</v>
      </c>
    </row>
    <row r="73" spans="11:12" x14ac:dyDescent="0.3">
      <c r="K73" s="1">
        <v>70</v>
      </c>
      <c r="L73" s="3" t="s">
        <v>26</v>
      </c>
    </row>
    <row r="74" spans="11:12" x14ac:dyDescent="0.3">
      <c r="K74" s="1">
        <v>71</v>
      </c>
      <c r="L74" s="3" t="s">
        <v>26</v>
      </c>
    </row>
    <row r="75" spans="11:12" x14ac:dyDescent="0.3">
      <c r="K75" s="1">
        <v>72</v>
      </c>
      <c r="L75" s="3" t="s">
        <v>26</v>
      </c>
    </row>
    <row r="76" spans="11:12" x14ac:dyDescent="0.3">
      <c r="K76" s="1">
        <v>73</v>
      </c>
      <c r="L76" s="3" t="s">
        <v>26</v>
      </c>
    </row>
    <row r="77" spans="11:12" x14ac:dyDescent="0.3">
      <c r="K77" s="1">
        <v>74</v>
      </c>
      <c r="L77" s="3" t="s">
        <v>26</v>
      </c>
    </row>
    <row r="78" spans="11:12" x14ac:dyDescent="0.3">
      <c r="K78" s="1">
        <v>75</v>
      </c>
      <c r="L78" s="3" t="s">
        <v>26</v>
      </c>
    </row>
    <row r="79" spans="11:12" x14ac:dyDescent="0.3">
      <c r="K79" s="1">
        <v>76</v>
      </c>
      <c r="L79" s="3" t="s">
        <v>26</v>
      </c>
    </row>
    <row r="80" spans="11:12" x14ac:dyDescent="0.3">
      <c r="K80" s="1">
        <v>77</v>
      </c>
      <c r="L80" s="3" t="s">
        <v>26</v>
      </c>
    </row>
    <row r="81" spans="11:12" x14ac:dyDescent="0.3">
      <c r="K81" s="1">
        <v>78</v>
      </c>
      <c r="L81" s="3" t="s">
        <v>26</v>
      </c>
    </row>
    <row r="82" spans="11:12" x14ac:dyDescent="0.3">
      <c r="K82" s="1">
        <v>79</v>
      </c>
      <c r="L82" s="3" t="s">
        <v>26</v>
      </c>
    </row>
    <row r="83" spans="11:12" x14ac:dyDescent="0.3">
      <c r="K83" s="1">
        <v>80</v>
      </c>
      <c r="L83" s="3" t="s">
        <v>26</v>
      </c>
    </row>
    <row r="84" spans="11:12" x14ac:dyDescent="0.3">
      <c r="K84" s="1">
        <v>81</v>
      </c>
      <c r="L84" s="3" t="s">
        <v>26</v>
      </c>
    </row>
    <row r="85" spans="11:12" x14ac:dyDescent="0.3">
      <c r="K85" s="1">
        <v>82</v>
      </c>
      <c r="L85" s="3" t="s">
        <v>26</v>
      </c>
    </row>
    <row r="86" spans="11:12" x14ac:dyDescent="0.3">
      <c r="K86" s="1">
        <v>83</v>
      </c>
      <c r="L86" s="3" t="s">
        <v>26</v>
      </c>
    </row>
    <row r="87" spans="11:12" x14ac:dyDescent="0.3">
      <c r="K87" s="1">
        <v>84</v>
      </c>
      <c r="L87" s="3" t="s">
        <v>26</v>
      </c>
    </row>
    <row r="88" spans="11:12" x14ac:dyDescent="0.3">
      <c r="K88" s="1">
        <v>85</v>
      </c>
      <c r="L88" s="3" t="s">
        <v>26</v>
      </c>
    </row>
    <row r="89" spans="11:12" x14ac:dyDescent="0.3">
      <c r="K89" s="1">
        <v>86</v>
      </c>
      <c r="L89" s="3" t="s">
        <v>26</v>
      </c>
    </row>
    <row r="90" spans="11:12" x14ac:dyDescent="0.3">
      <c r="K90" s="1">
        <v>87</v>
      </c>
      <c r="L90" s="3" t="s">
        <v>26</v>
      </c>
    </row>
    <row r="91" spans="11:12" x14ac:dyDescent="0.3">
      <c r="K91" s="1">
        <v>88</v>
      </c>
      <c r="L91" s="3" t="s">
        <v>26</v>
      </c>
    </row>
    <row r="92" spans="11:12" x14ac:dyDescent="0.3">
      <c r="K92" s="1">
        <v>89</v>
      </c>
      <c r="L92" s="3" t="s">
        <v>26</v>
      </c>
    </row>
    <row r="93" spans="11:12" x14ac:dyDescent="0.3">
      <c r="K93" s="1">
        <v>90</v>
      </c>
      <c r="L93" s="3" t="s">
        <v>26</v>
      </c>
    </row>
    <row r="94" spans="11:12" x14ac:dyDescent="0.3">
      <c r="K94" s="1">
        <v>91</v>
      </c>
      <c r="L94" s="3" t="s">
        <v>26</v>
      </c>
    </row>
    <row r="95" spans="11:12" x14ac:dyDescent="0.3">
      <c r="K95" s="1">
        <v>92</v>
      </c>
      <c r="L95" s="3" t="s">
        <v>26</v>
      </c>
    </row>
    <row r="96" spans="11:12" x14ac:dyDescent="0.3">
      <c r="K96" s="1">
        <v>93</v>
      </c>
      <c r="L96" s="3" t="s">
        <v>26</v>
      </c>
    </row>
    <row r="97" spans="11:12" x14ac:dyDescent="0.3">
      <c r="K97" s="1">
        <v>94</v>
      </c>
      <c r="L97" s="3" t="s">
        <v>26</v>
      </c>
    </row>
    <row r="98" spans="11:12" x14ac:dyDescent="0.3">
      <c r="K98" s="1">
        <v>95</v>
      </c>
      <c r="L98" s="3" t="s">
        <v>26</v>
      </c>
    </row>
    <row r="99" spans="11:12" x14ac:dyDescent="0.3">
      <c r="K99" s="1">
        <v>96</v>
      </c>
      <c r="L99" s="3" t="s">
        <v>26</v>
      </c>
    </row>
    <row r="100" spans="11:12" x14ac:dyDescent="0.3">
      <c r="K100" s="1">
        <v>97</v>
      </c>
      <c r="L100" s="3" t="s">
        <v>26</v>
      </c>
    </row>
    <row r="101" spans="11:12" x14ac:dyDescent="0.3">
      <c r="K101" s="1">
        <v>98</v>
      </c>
      <c r="L101" s="3" t="s">
        <v>26</v>
      </c>
    </row>
    <row r="102" spans="11:12" x14ac:dyDescent="0.3">
      <c r="K102" s="1">
        <v>99</v>
      </c>
      <c r="L102" s="3" t="s">
        <v>26</v>
      </c>
    </row>
    <row r="103" spans="11:12" x14ac:dyDescent="0.3">
      <c r="K103" s="1">
        <v>100</v>
      </c>
      <c r="L103" s="3" t="s">
        <v>26</v>
      </c>
    </row>
    <row r="104" spans="11:12" x14ac:dyDescent="0.3">
      <c r="K104" s="1">
        <v>101</v>
      </c>
      <c r="L104" s="3" t="s">
        <v>26</v>
      </c>
    </row>
    <row r="105" spans="11:12" x14ac:dyDescent="0.3">
      <c r="K105" s="1">
        <v>102</v>
      </c>
      <c r="L105" s="3" t="s">
        <v>26</v>
      </c>
    </row>
    <row r="106" spans="11:12" x14ac:dyDescent="0.3">
      <c r="K106" s="1">
        <v>103</v>
      </c>
      <c r="L106" s="3" t="s">
        <v>26</v>
      </c>
    </row>
    <row r="107" spans="11:12" x14ac:dyDescent="0.3">
      <c r="K107" s="1">
        <v>104</v>
      </c>
      <c r="L107" s="3" t="s">
        <v>26</v>
      </c>
    </row>
    <row r="108" spans="11:12" x14ac:dyDescent="0.3">
      <c r="K108" s="1">
        <v>105</v>
      </c>
      <c r="L108" s="3" t="s">
        <v>26</v>
      </c>
    </row>
    <row r="109" spans="11:12" x14ac:dyDescent="0.3">
      <c r="K109" s="1">
        <v>106</v>
      </c>
      <c r="L109" s="3" t="s">
        <v>26</v>
      </c>
    </row>
    <row r="110" spans="11:12" x14ac:dyDescent="0.3">
      <c r="K110" s="1">
        <v>107</v>
      </c>
      <c r="L110" s="3" t="s">
        <v>26</v>
      </c>
    </row>
    <row r="111" spans="11:12" x14ac:dyDescent="0.3">
      <c r="K111" s="1">
        <v>108</v>
      </c>
      <c r="L111" s="3" t="s">
        <v>26</v>
      </c>
    </row>
    <row r="112" spans="11:12" x14ac:dyDescent="0.3">
      <c r="K112" s="1">
        <v>109</v>
      </c>
      <c r="L112" s="3" t="s">
        <v>26</v>
      </c>
    </row>
    <row r="113" spans="11:12" x14ac:dyDescent="0.3">
      <c r="K113" s="1">
        <v>110</v>
      </c>
      <c r="L113" s="3" t="s">
        <v>26</v>
      </c>
    </row>
  </sheetData>
  <hyperlinks>
    <hyperlink ref="C1" r:id="rId1" xr:uid="{553C8842-48BE-4F7E-9637-36ED7A2C0662}"/>
    <hyperlink ref="F15" r:id="rId2" xr:uid="{E4AFA679-502F-49DE-80C2-4D2126CC0AD7}"/>
  </hyperlinks>
  <pageMargins left="0.7" right="0.7" top="0.75" bottom="0.75" header="0.3" footer="0.3"/>
  <drawing r:id="rId3"/>
  <tableParts count="2"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Computer Parts</vt:lpstr>
      <vt:lpstr>Age Bracket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Walsh</dc:creator>
  <cp:lastModifiedBy>Anne Walsh</cp:lastModifiedBy>
  <dcterms:created xsi:type="dcterms:W3CDTF">2024-08-15T06:51:54Z</dcterms:created>
  <dcterms:modified xsi:type="dcterms:W3CDTF">2024-09-12T10:54:21Z</dcterms:modified>
</cp:coreProperties>
</file>